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C40" i="7" s="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<sst xmlns="http://schemas.openxmlformats.org/spreadsheetml/2006/main" count="1385" uniqueCount="565">
  <si>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</si>
  <si>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</si>
  <si>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</si>
  <si>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</si>
  <si>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</si>
  <si>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</si>
  <si>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</si>
  <si>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</si>
  <si>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</si>
  <si>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</si>
  <si>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</si>
  <si>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</si>
  <si>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</si>
  <si>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</si>
  <si>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</si>
  <si>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</si>
  <si>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</si>
  <si>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</si>
  <si>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</si>
  <si>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</si>
  <si>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</si>
  <si>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</si>
  <si>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</si>
  <si>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</si>
  <si>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</si>
  <si>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</si>
  <si>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</si>
  <si>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</si>
  <si>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</si>
  <si>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</si>
  <si>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</si>
  <si>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</si>
  <si>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</si>
  <si>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</si>
  <si>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</si>
  <si>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</si>
  <si>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</si>
  <si>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</si>
  <si>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</si>
  <si>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</si>
  <si>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</si>
  <si>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</si>
  <si>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</si>
  <si>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</si>
  <si>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</si>
  <si>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</si>
  <si>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</si>
  <si>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</si>
  <si>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</si>
  <si>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</si>
  <si>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</si>
  <si>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</si>
  <si>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</si>
  <si>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</si>
  <si>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</si>
  <si>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</si>
  <si>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</si>
  <si>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</si>
  <si>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</si>
  <si>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</si>
  <si>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</si>
  <si>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</si>
  <si>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</si>
  <si>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</si>
  <si>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</si>
  <si>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</si>
  <si>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</si>
  <si>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</si>
  <si>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</si>
  <si>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</si>
  <si>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</si>
  <si>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</si>
  <si>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</si>
  <si>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</si>
  <si>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</si>
  <si>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</si>
  <si>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</si>
  <si>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</si>
  <si>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</si>
  <si>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</si>
  <si>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</si>
  <si>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</si>
  <si>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</si>
  <si>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</si>
  <si>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</si>
  <si>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</si>
  <si>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</si>
  <si>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</si>
  <si>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</si>
  <si>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</si>
  <si>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</si>
  <si>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</si>
  <si>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</si>
  <si>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</si>
  <si>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</si>
  <si>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</si>
  <si>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</si>
  <si>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</si>
  <si>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</si>
  <si>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</si>
  <si>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</si>
  <si>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</si>
  <si>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</si>
  <si>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</si>
  <si>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</si>
  <si>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</si>
  <si>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</si>
  <si>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</si>
  <si>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</si>
  <si>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</si>
  <si>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</si>
  <si>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</si>
  <si>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</si>
  <si>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</si>
  <si>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</si>
  <si>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</si>
  <si>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</si>
  <si>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</si>
  <si>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</si>
  <si>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</si>
  <si>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</si>
  <si>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</si>
  <si>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</si>
  <si>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</si>
  <si>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</si>
  <si>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</si>
  <si>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</si>
  <si>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</si>
  <si>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</si>
  <si>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</si>
  <si>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</si>
  <si>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</si>
  <si>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</si>
  <si>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</si>
  <si>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</si>
  <si>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</si>
  <si>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</si>
  <si>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</si>
  <si>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</si>
  <si>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</si>
  <si>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</si>
  <si>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</si>
  <si>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</si>
  <si>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</si>
  <si>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</si>
  <si>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</si>
  <si>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</si>
  <si>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</si>
  <si>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</si>
  <si>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</si>
  <si>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</si>
  <si>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</si>
  <si>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</si>
  <si>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</si>
  <si>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</si>
  <si>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</si>
  <si>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</si>
  <si>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</si>
  <si>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</si>
  <si>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</si>
  <si>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</si>
  <si>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</si>
  <si>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</si>
  <si>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</si>
  <si>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</si>
  <si>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</si>
  <si>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</si>
  <si>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</si>
  <si>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</si>
  <si>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</si>
  <si>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</si>
  <si>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</si>
  <si>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</si>
  <si>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</si>
  <si>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</si>
  <si>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</si>
  <si>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</si>
  <si>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</si>
  <si>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</si>
  <si>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</si>
  <si>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</si>
  <si>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</si>
  <si>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</si>
  <si>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</si>
  <si>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</si>
  <si>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</si>
  <si>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</si>
  <si>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</si>
  <si>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</si>
  <si>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</si>
  <si>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</si>
  <si>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</si>
  <si>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</si>
  <si>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</si>
  <si>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</si>
  <si>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</si>
  <si>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</si>
  <si>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</si>
  <si>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</si>
  <si>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</si>
  <si>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</si>
  <si>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</si>
  <si>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</si>
  <si>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</si>
  <si>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</si>
  <si>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</si>
  <si>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</si>
  <si>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</si>
  <si>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</si>
  <si>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</si>
  <si>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</si>
  <si>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</si>
  <si>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</si>
  <si>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</si>
  <si>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</si>
  <si>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</si>
  <si>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</si>
  <si>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</si>
  <si>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</si>
  <si>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</si>
  <si>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</si>
  <si>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</si>
  <si>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</si>
  <si>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</si>
  <si>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</si>
  <si>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</si>
  <si>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</si>
  <si>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</si>
  <si>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</si>
  <si>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</si>
  <si>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</si>
  <si>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</si>
  <si>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</si>
  <si>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</si>
  <si>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</si>
  <si>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</si>
  <si>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</si>
  <si>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</si>
  <si>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</si>
  <si>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</si>
  <si>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</si>
  <si>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</si>
  <si>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</si>
  <si>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</si>
  <si>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</si>
  <si>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</si>
  <si>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</si>
  <si>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</si>
  <si>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</si>
  <si>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</si>
  <si>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</si>
  <si>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</si>
  <si>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</si>
  <si>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</si>
  <si>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</si>
  <si>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</si>
  <si>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</si>
  <si>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</si>
  <si>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</si>
  <si>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</si>
  <si>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</si>
  <si>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</si>
  <si>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</si>
  <si>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</si>
  <si>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</si>
  <si>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</si>
  <si>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</si>
  <si>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</si>
  <si>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</si>
  <si>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</si>
  <si>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</si>
  <si>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</si>
  <si>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</si>
  <si>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</si>
  <si>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</si>
  <si>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</si>
  <si>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</si>
  <si>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</si>
  <si>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</si>
  <si>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</si>
  <si>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</si>
  <si>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</si>
  <si>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</si>
  <si>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</si>
  <si>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</si>
  <si>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</si>
  <si>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</si>
  <si>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</si>
  <si>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</si>
  <si>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</si>
  <si>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</si>
  <si>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</si>
  <si>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</si>
  <si>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</si>
  <si>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</si>
  <si>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</si>
  <si>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</si>
  <si>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</si>
  <si>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</si>
  <si>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</si>
  <si>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</si>
  <si>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</si>
  <si>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</si>
  <si>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</si>
  <si>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</si>
  <si>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</si>
  <si>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</si>
  <si>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</si>
  <si>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</si>
  <si>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</si>
  <si>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</si>
  <si>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</si>
  <si>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</si>
  <si>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</si>
  <si>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</si>
  <si>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</si>
  <si>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</si>
  <si>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</si>
  <si>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</si>
  <si>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</si>
  <si>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</si>
  <si>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</si>
  <si>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</si>
  <si>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</si>
  <si>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</si>
  <si>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</si>
  <si>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</si>
  <si>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</si>
  <si>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</si>
  <si>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</si>
  <si>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</si>
  <si>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</si>
  <si>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</si>
  <si>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</si>
  <si>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</si>
  <si>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</si>
  <si>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</si>
  <si>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</si>
  <si>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</si>
  <si>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</si>
  <si>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</si>
  <si>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</si>
  <si>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</si>
  <si>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</si>
  <si>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</si>
  <si>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</si>
  <si>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</si>
  <si>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</si>
  <si>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</si>
  <si>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</si>
  <si>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</si>
  <si>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</si>
  <si>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</si>
  <si>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</si>
  <si>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</si>
  <si>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</si>
  <si>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</si>
  <si>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</si>
  <si>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</si>
  <si>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</si>
  <si>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</si>
  <si>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</si>
  <si>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</si>
  <si>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</si>
  <si>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</si>
  <si>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</si>
  <si>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</si>
  <si>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</si>
  <si>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</si>
  <si>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</si>
  <si>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</si>
  <si>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</si>
  <si>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</si>
  <si>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</si>
  <si>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</si>
  <si>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</si>
  <si>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</si>
  <si>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</si>
  <si>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</si>
  <si>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</si>
  <si>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</si>
  <si>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</si>
  <si>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</si>
  <si>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</si>
  <si>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</si>
  <si>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</si>
  <si>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</si>
  <si>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</si>
  <si>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</si>
  <si>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</si>
  <si>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</si>
  <si>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</si>
  <si>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</si>
  <si>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</si>
  <si>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</si>
  <si>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</si>
  <si>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</si>
  <si>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</si>
  <si>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</si>
  <si>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</si>
  <si>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</si>
  <si>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</si>
  <si>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</si>
  <si>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</si>
  <si>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</si>
  <si>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</si>
  <si>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</si>
  <si>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</si>
  <si>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</si>
  <si>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</si>
  <si>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</si>
  <si>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</si>
  <si>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</si>
  <si>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</si>
  <si>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</si>
  <si>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</si>
  <si>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</si>
  <si>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</si>
  <si>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</si>
  <si>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</si>
  <si>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</si>
  <si>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</si>
  <si>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</si>
  <si>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</si>
  <si>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</si>
  <si>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</si>
  <si>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</si>
  <si>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</si>
  <si>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</si>
  <si>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</si>
  <si>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</si>
  <si>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</si>
  <si>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</si>
  <si>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</si>
  <si>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</si>
  <si>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</si>
  <si>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</si>
  <si>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</si>
  <si>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</si>
  <si>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</si>
  <si>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</si>
  <si>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</si>
  <si>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</si>
  <si>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</si>
  <si>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</si>
  <si>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</si>
  <si>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</si>
  <si>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</si>
  <si>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</si>
  <si>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</si>
  <si>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</si>
  <si>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</si>
  <si>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</si>
  <si>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</si>
  <si>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</si>
  <si>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</si>
  <si>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</si>
  <si>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</si>
  <si>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</si>
  <si>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</si>
  <si>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</si>
  <si>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</si>
  <si>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</si>
  <si>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</si>
  <si>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</si>
  <si>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</si>
  <si>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</si>
  <si>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</si>
  <si>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</si>
  <si>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</si>
  <si>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</si>
  <si>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</si>
  <si>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</si>
  <si>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</si>
  <si>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</si>
  <si>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</si>
  <si>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</si>
  <si>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</si>
  <si>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</si>
  <si>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</si>
  <si>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</si>
  <si>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</si>
  <si>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</si>
  <si>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</si>
  <si>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</si>
  <si>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</si>
  <si>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</si>
  <si>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</si>
  <si>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</si>
  <si>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</si>
  <si>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</si>
  <si>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</si>
  <si>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</si>
  <si>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</si>
  <si>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</si>
  <si>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</si>
  <si>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</si>
  <si>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</si>
  <si>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</si>
  <si>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</si>
  <si>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</si>
  <si>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</si>
  <si>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</si>
  <si>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</si>
  <si>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</si>
  <si>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</si>
  <si>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</si>
  <si>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</si>
  <si>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</si>
  <si>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</si>
  <si>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</si>
  <si>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</si>
  <si>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</si>
  <si>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</si>
  <si>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</si>
  <si>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</si>
  <si>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</si>
  <si>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</si>
  <si>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</si>
  <si>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</si>
  <si>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</si>
  <si>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</si>
  <si>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</si>
  <si>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</si>
  <si>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</si>
  <si>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</si>
  <si>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</si>
  <si>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</si>
  <si>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</si>
  <si>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</si>
  <si>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</si>
  <si>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</si>
  <si>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</si>
  <si>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</si>
  <si>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</si>
  <si>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</si>
  <si>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</si>
  <si>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</si>
  <si>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</si>
  <si>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</si>
  <si>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</si>
  <si>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</si>
  <si>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</si>
  <si>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</si>
  <si>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</si>
  <si>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</si>
  <si>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</si>
  <si>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</si>
  <si>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</si>
  <si>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</si>
  <si>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</si>
  <si>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</si>
  <si>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</si>
  <si>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</si>
  <si>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</si>
  <si>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</si>
  <si>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</si>
  <si>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Покупка оборудования, не требующего монтажа (Приобретение автомобилей грузоподъёмностью до 3,5 т на базе УАЗ, ГАЗ - 9 шт.)</t>
  </si>
  <si>
    <t>M_PK1900.01.01</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</si>
  <si>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-автомобиль ГАЗ - 27527 (цельнометаллический фургон), 2011г.в., гос. № А 358 ХА 86, пробег 497 083 км., кузов имеет сквозные очаги коррозии;
- автомобиль УАЗ - 287513 (фургон, кабина бескапотного исполнения), 2011 г.в., гос.№ Х 818 УВ 86, пробег более 150 000 км., кузов имеет сквозные очаги коррозии;
- 2 ед. УРАЛ 42112 (вахтовый автобус), гос. № Р 967 КЕ 86 и гос. № Р 958 КЕ 86, 1996 г.в., данные транспортные средства на текущую дату выведены из эксплуатации для реализации, так как кузова имеют сквозные очаги коррозии, выполнение необходимого перечня восстановительных ремонтных работ требует больших затрат, что экономически нецелесообразно;
-  2 ед. Шевроле НИВА гос.№ Н 591 УХ 86. 2011 г.в., пробег составляет 449 813 км. и автомобиль Шевроле НИВА гос.№ Н 593 УХ 86. 2011 г.в., пробег составляет 436 052 км., кузова имеют сквозные очаги коррозии;
-  1ед. Камаз 4308 (грузовой бортовой), гос.№ У 512 УР 86, 2010 г.в., пробег с начала эксплуатации 223 655 км.;
-  2 ед. Шевроле НИВА гос. № Н 592 УХ 86. 2011 г.в., пробег составляет 400 385 км. и гос.№ Н 594 УХ 86. 2011 г.в., пробег составляет 484 809 км., кузова имеет сквозные очаги коррозии, выполнение восстановительных ремонтных работ экономически нецелесообразно.
</t>
  </si>
  <si>
    <t>2022-2024</t>
  </si>
  <si>
    <t xml:space="preserve">Факт 2021 года </t>
  </si>
  <si>
    <t>Год 2022</t>
  </si>
  <si>
    <t>Утвержденный план</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</si>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</sst>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1" fillId="25" borderId="0" xfId="90"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10" zoomScale="55" zoomScaleSheetLayoutView="55"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552</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499</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0" t="s">
        <v>558</v>
      </c>
      <c r="B12" s="280"/>
      <c r="C12" s="280"/>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1" t="s">
        <v>557</v>
      </c>
      <c r="B15" s="281"/>
      <c r="C15" s="281"/>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556</v>
      </c>
      <c r="D22" s="28"/>
      <c r="E22" s="28"/>
      <c r="F22" s="28"/>
      <c r="G22" s="27"/>
      <c r="H22" s="27"/>
      <c r="I22" s="27"/>
    </row>
    <row r="23" spans="1:9" s="3" customFormat="1" ht="127.5" customHeight="1" x14ac:dyDescent="0.2">
      <c r="A23" s="24" t="s">
        <v>63</v>
      </c>
      <c r="B23" s="34" t="s">
        <v>64</v>
      </c>
      <c r="C23" s="36" t="s">
        <v>564</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494</v>
      </c>
      <c r="D25" s="33"/>
      <c r="E25" s="33"/>
      <c r="F25" s="32"/>
      <c r="G25" s="32"/>
      <c r="H25" s="32"/>
      <c r="I25" s="32"/>
    </row>
    <row r="26" spans="1:9" s="31" customFormat="1" ht="42.75" customHeight="1" x14ac:dyDescent="0.2">
      <c r="A26" s="24" t="s">
        <v>61</v>
      </c>
      <c r="B26" s="173" t="s">
        <v>75</v>
      </c>
      <c r="C26" s="241" t="s">
        <v>540</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498</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8">
        <f>C48</f>
        <v>14.409590598314701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14.409590598314701</v>
      </c>
      <c r="D48" s="23"/>
      <c r="E48" s="23"/>
      <c r="F48" s="23"/>
      <c r="G48" s="23"/>
      <c r="H48" s="23"/>
      <c r="I48" s="23"/>
    </row>
    <row r="49" spans="1:9" ht="71.25" customHeight="1" x14ac:dyDescent="0.25">
      <c r="A49" s="24" t="s">
        <v>427</v>
      </c>
      <c r="B49" s="38" t="s">
        <v>474</v>
      </c>
      <c r="C49" s="242">
        <f>'6.2. Паспорт фин осв ввод'!AF30</f>
        <v>12.007992165262252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M_PK1900.01.01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100</v>
      </c>
      <c r="C19" s="287" t="s">
        <v>332</v>
      </c>
      <c r="D19" s="286" t="s">
        <v>331</v>
      </c>
      <c r="E19" s="286" t="s">
        <v>99</v>
      </c>
      <c r="F19" s="286" t="s">
        <v>98</v>
      </c>
      <c r="G19" s="286" t="s">
        <v>327</v>
      </c>
      <c r="H19" s="286" t="s">
        <v>97</v>
      </c>
      <c r="I19" s="286" t="s">
        <v>96</v>
      </c>
      <c r="J19" s="286" t="s">
        <v>95</v>
      </c>
      <c r="K19" s="286" t="s">
        <v>94</v>
      </c>
      <c r="L19" s="286" t="s">
        <v>93</v>
      </c>
      <c r="M19" s="286" t="s">
        <v>92</v>
      </c>
      <c r="N19" s="286" t="s">
        <v>91</v>
      </c>
      <c r="O19" s="286" t="s">
        <v>90</v>
      </c>
      <c r="P19" s="286" t="s">
        <v>89</v>
      </c>
      <c r="Q19" s="286" t="s">
        <v>330</v>
      </c>
      <c r="R19" s="286"/>
      <c r="S19" s="289" t="s">
        <v>430</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0" t="s">
        <v>328</v>
      </c>
      <c r="R20" s="41" t="s">
        <v>329</v>
      </c>
      <c r="S20" s="289"/>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499</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M_PK1900.01.01</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x14ac:dyDescent="0.25">
      <c r="A21" s="292" t="s">
        <v>5</v>
      </c>
      <c r="B21" s="295" t="s">
        <v>221</v>
      </c>
      <c r="C21" s="296"/>
      <c r="D21" s="299" t="s">
        <v>122</v>
      </c>
      <c r="E21" s="295" t="s">
        <v>470</v>
      </c>
      <c r="F21" s="296"/>
      <c r="G21" s="295" t="s">
        <v>240</v>
      </c>
      <c r="H21" s="296"/>
      <c r="I21" s="295" t="s">
        <v>121</v>
      </c>
      <c r="J21" s="296"/>
      <c r="K21" s="299" t="s">
        <v>120</v>
      </c>
      <c r="L21" s="295" t="s">
        <v>119</v>
      </c>
      <c r="M21" s="296"/>
      <c r="N21" s="295" t="s">
        <v>466</v>
      </c>
      <c r="O21" s="296"/>
      <c r="P21" s="299" t="s">
        <v>118</v>
      </c>
      <c r="Q21" s="302" t="s">
        <v>117</v>
      </c>
      <c r="R21" s="303"/>
      <c r="S21" s="302" t="s">
        <v>116</v>
      </c>
      <c r="T21" s="304"/>
    </row>
    <row r="22" spans="1:113" ht="141.75" x14ac:dyDescent="0.25">
      <c r="A22" s="293"/>
      <c r="B22" s="297"/>
      <c r="C22" s="298"/>
      <c r="D22" s="300"/>
      <c r="E22" s="297"/>
      <c r="F22" s="298"/>
      <c r="G22" s="297"/>
      <c r="H22" s="298"/>
      <c r="I22" s="297"/>
      <c r="J22" s="298"/>
      <c r="K22" s="301"/>
      <c r="L22" s="297"/>
      <c r="M22" s="298"/>
      <c r="N22" s="297"/>
      <c r="O22" s="298"/>
      <c r="P22" s="301"/>
      <c r="Q22" s="87" t="s">
        <v>115</v>
      </c>
      <c r="R22" s="87" t="s">
        <v>440</v>
      </c>
      <c r="S22" s="87" t="s">
        <v>114</v>
      </c>
      <c r="T22" s="87" t="s">
        <v>113</v>
      </c>
    </row>
    <row r="23" spans="1:113" x14ac:dyDescent="0.25">
      <c r="A23" s="294"/>
      <c r="B23" s="174" t="s">
        <v>111</v>
      </c>
      <c r="C23" s="174" t="s">
        <v>112</v>
      </c>
      <c r="D23" s="301"/>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0" t="s">
        <v>476</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2" t="s">
        <v>499</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2" t="str">
        <f>'1. паспорт местоположение'!A12:C12</f>
        <v>M_PK1900.01.01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2"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5" t="s">
        <v>5</v>
      </c>
      <c r="B21" s="308" t="s">
        <v>450</v>
      </c>
      <c r="C21" s="309"/>
      <c r="D21" s="308" t="s">
        <v>452</v>
      </c>
      <c r="E21" s="309"/>
      <c r="F21" s="302" t="s">
        <v>94</v>
      </c>
      <c r="G21" s="304"/>
      <c r="H21" s="304"/>
      <c r="I21" s="303"/>
      <c r="J21" s="305" t="s">
        <v>453</v>
      </c>
      <c r="K21" s="308" t="s">
        <v>454</v>
      </c>
      <c r="L21" s="309"/>
      <c r="M21" s="308" t="s">
        <v>455</v>
      </c>
      <c r="N21" s="309"/>
      <c r="O21" s="308" t="s">
        <v>442</v>
      </c>
      <c r="P21" s="309"/>
      <c r="Q21" s="308" t="s">
        <v>127</v>
      </c>
      <c r="R21" s="309"/>
      <c r="S21" s="305" t="s">
        <v>126</v>
      </c>
      <c r="T21" s="305" t="s">
        <v>456</v>
      </c>
      <c r="U21" s="305" t="s">
        <v>451</v>
      </c>
      <c r="V21" s="308" t="s">
        <v>125</v>
      </c>
      <c r="W21" s="309"/>
      <c r="X21" s="302" t="s">
        <v>117</v>
      </c>
      <c r="Y21" s="304"/>
      <c r="Z21" s="302" t="s">
        <v>116</v>
      </c>
      <c r="AA21" s="304"/>
    </row>
    <row r="22" spans="1:27" ht="141.75" x14ac:dyDescent="0.25">
      <c r="A22" s="306"/>
      <c r="B22" s="310"/>
      <c r="C22" s="311"/>
      <c r="D22" s="310"/>
      <c r="E22" s="311"/>
      <c r="F22" s="302" t="s">
        <v>124</v>
      </c>
      <c r="G22" s="303"/>
      <c r="H22" s="302" t="s">
        <v>123</v>
      </c>
      <c r="I22" s="303"/>
      <c r="J22" s="307"/>
      <c r="K22" s="310"/>
      <c r="L22" s="311"/>
      <c r="M22" s="310"/>
      <c r="N22" s="311"/>
      <c r="O22" s="310"/>
      <c r="P22" s="311"/>
      <c r="Q22" s="310"/>
      <c r="R22" s="311"/>
      <c r="S22" s="307"/>
      <c r="T22" s="307"/>
      <c r="U22" s="307"/>
      <c r="V22" s="310"/>
      <c r="W22" s="311"/>
      <c r="X22" s="87" t="s">
        <v>115</v>
      </c>
      <c r="Y22" s="87" t="s">
        <v>440</v>
      </c>
      <c r="Z22" s="87" t="s">
        <v>114</v>
      </c>
      <c r="AA22" s="87" t="s">
        <v>113</v>
      </c>
    </row>
    <row r="23" spans="1:27" x14ac:dyDescent="0.25">
      <c r="A23" s="307"/>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0"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M_PK1900.01.01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564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5.75" customHeight="1" x14ac:dyDescent="0.25">
      <c r="A27" s="24" t="s">
        <v>58</v>
      </c>
      <c r="B27" s="26" t="s">
        <v>449</v>
      </c>
      <c r="C27" s="237"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2" t="str">
        <f>'1. паспорт местоположение'!A12:C12</f>
        <v>M_PK1900.01.01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7"/>
      <c r="AB20" s="17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7"/>
      <c r="AB21" s="177"/>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8"/>
      <c r="AB22" s="178"/>
    </row>
    <row r="23" spans="1:28" ht="32.25" customHeight="1" x14ac:dyDescent="0.25">
      <c r="A23" s="316" t="s">
        <v>325</v>
      </c>
      <c r="B23" s="317"/>
      <c r="C23" s="317"/>
      <c r="D23" s="317"/>
      <c r="E23" s="317"/>
      <c r="F23" s="317"/>
      <c r="G23" s="317"/>
      <c r="H23" s="317"/>
      <c r="I23" s="317"/>
      <c r="J23" s="317"/>
      <c r="K23" s="317"/>
      <c r="L23" s="318"/>
      <c r="M23" s="315" t="s">
        <v>326</v>
      </c>
      <c r="N23" s="315"/>
      <c r="O23" s="315"/>
      <c r="P23" s="315"/>
      <c r="Q23" s="315"/>
      <c r="R23" s="315"/>
      <c r="S23" s="315"/>
      <c r="T23" s="315"/>
      <c r="U23" s="315"/>
      <c r="V23" s="315"/>
      <c r="W23" s="315"/>
      <c r="X23" s="315"/>
      <c r="Y23" s="315"/>
      <c r="Z23" s="315"/>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M_PK1900.01.01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0" t="s">
        <v>86</v>
      </c>
      <c r="F19" s="321"/>
      <c r="G19" s="321"/>
      <c r="H19" s="321"/>
      <c r="I19" s="322"/>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M_PK1900.01.01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9" t="s">
        <v>315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0</v>
      </c>
      <c r="AL24" s="329"/>
      <c r="AM24" s="102"/>
      <c r="AN24" s="102"/>
      <c r="AO24" s="130"/>
      <c r="AP24" s="130"/>
      <c r="AQ24" s="130"/>
      <c r="AR24" s="130"/>
      <c r="AS24" s="108"/>
    </row>
    <row r="25" spans="1:45" ht="12.75" customHeight="1" x14ac:dyDescent="0.25">
      <c r="A25" s="330" t="s">
        <v>314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3"/>
      <c r="AN25" s="333" t="s">
        <v>313</v>
      </c>
      <c r="AO25" s="333"/>
      <c r="AP25" s="333"/>
      <c r="AQ25" s="328"/>
      <c r="AR25" s="328"/>
      <c r="AS25" s="108"/>
    </row>
    <row r="26" spans="1:45" ht="17.25" customHeight="1" x14ac:dyDescent="0.25">
      <c r="A26" s="340" t="s">
        <v>312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3"/>
      <c r="AN26" s="323" t="s">
        <v>311</v>
      </c>
      <c r="AO26" s="324"/>
      <c r="AP26" s="325"/>
      <c r="AQ26" s="326" t="s">
        <v>485</v>
      </c>
      <c r="AR26" s="327"/>
      <c r="AS26" s="108"/>
    </row>
    <row r="27" spans="1:45" ht="17.25" customHeight="1" x14ac:dyDescent="0.25">
      <c r="A27" s="340" t="s">
        <v>310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3"/>
      <c r="AN27" s="323" t="s">
        <v>309</v>
      </c>
      <c r="AO27" s="324"/>
      <c r="AP27" s="325"/>
      <c r="AQ27" s="326" t="s">
        <v>485</v>
      </c>
      <c r="AR27" s="327"/>
      <c r="AS27" s="108"/>
    </row>
    <row r="28" spans="1:45" ht="27.75" customHeight="1" thickBot="1" x14ac:dyDescent="0.3">
      <c r="A28" s="343" t="s">
        <v>308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3"/>
      <c r="AN28" s="347" t="s">
        <v>307</v>
      </c>
      <c r="AO28" s="348"/>
      <c r="AP28" s="349"/>
      <c r="AQ28" s="326" t="s">
        <v>485</v>
      </c>
      <c r="AR28" s="327"/>
      <c r="AS28" s="108"/>
    </row>
    <row r="29" spans="1:45" ht="17.25" customHeight="1" x14ac:dyDescent="0.25">
      <c r="A29" s="334" t="s">
        <v>306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3"/>
      <c r="AN29" s="337"/>
      <c r="AO29" s="338"/>
      <c r="AP29" s="338"/>
      <c r="AQ29" s="326"/>
      <c r="AR29" s="339"/>
      <c r="AS29" s="108"/>
    </row>
    <row r="30" spans="1:45" ht="17.25" customHeight="1" x14ac:dyDescent="0.25">
      <c r="A30" s="340" t="s">
        <v>305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3"/>
      <c r="AS30" s="108"/>
    </row>
    <row r="31" spans="1:45" ht="17.25" customHeight="1" x14ac:dyDescent="0.25">
      <c r="A31" s="340" t="s">
        <v>304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3"/>
      <c r="AN31" s="103"/>
      <c r="AO31" s="129"/>
      <c r="AP31" s="129"/>
      <c r="AQ31" s="129"/>
      <c r="AR31" s="129"/>
      <c r="AS31" s="108"/>
    </row>
    <row r="32" spans="1:45" ht="17.25" customHeight="1" x14ac:dyDescent="0.25">
      <c r="A32" s="340" t="s">
        <v>279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3"/>
      <c r="AN32" s="103"/>
      <c r="AO32" s="103"/>
      <c r="AP32" s="103"/>
      <c r="AQ32" s="103"/>
      <c r="AR32" s="103"/>
      <c r="AS32" s="108"/>
    </row>
    <row r="33" spans="1:45" ht="17.25" customHeight="1" x14ac:dyDescent="0.25">
      <c r="A33" s="340" t="s">
        <v>303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3"/>
      <c r="AN33" s="103"/>
      <c r="AO33" s="103"/>
      <c r="AP33" s="103"/>
      <c r="AQ33" s="103"/>
      <c r="AR33" s="103"/>
      <c r="AS33" s="108"/>
    </row>
    <row r="34" spans="1:45" ht="17.25" customHeight="1" x14ac:dyDescent="0.25">
      <c r="A34" s="340" t="s">
        <v>302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3"/>
      <c r="AN34" s="103"/>
      <c r="AO34" s="103"/>
      <c r="AP34" s="103"/>
      <c r="AQ34" s="103"/>
      <c r="AR34" s="103"/>
      <c r="AS34" s="10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3"/>
      <c r="AN35" s="103"/>
      <c r="AO35" s="103"/>
      <c r="AP35" s="103"/>
      <c r="AQ35" s="103"/>
      <c r="AR35" s="103"/>
      <c r="AS35" s="108"/>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3"/>
      <c r="AN36" s="103"/>
      <c r="AO36" s="103"/>
      <c r="AP36" s="103"/>
      <c r="AQ36" s="103"/>
      <c r="AR36" s="103"/>
      <c r="AS36" s="10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3"/>
      <c r="AN37" s="103"/>
      <c r="AO37" s="103"/>
      <c r="AP37" s="103"/>
      <c r="AQ37" s="103"/>
      <c r="AR37" s="103"/>
      <c r="AS37" s="108"/>
    </row>
    <row r="38" spans="1:45" ht="17.25" customHeight="1" x14ac:dyDescent="0.25">
      <c r="A38" s="340" t="s">
        <v>301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3"/>
      <c r="AN38" s="103"/>
      <c r="AO38" s="103"/>
      <c r="AP38" s="103"/>
      <c r="AQ38" s="103"/>
      <c r="AR38" s="103"/>
      <c r="AS38" s="108"/>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3"/>
      <c r="AN39" s="103"/>
      <c r="AO39" s="103"/>
      <c r="AP39" s="103"/>
      <c r="AQ39" s="103"/>
      <c r="AR39" s="103"/>
      <c r="AS39" s="108"/>
    </row>
    <row r="40" spans="1:45" ht="17.25" customHeight="1" x14ac:dyDescent="0.25">
      <c r="A40" s="330" t="s">
        <v>299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3"/>
      <c r="AN40" s="103"/>
      <c r="AO40" s="103"/>
      <c r="AP40" s="103"/>
      <c r="AQ40" s="103"/>
      <c r="AR40" s="103"/>
      <c r="AS40" s="108"/>
    </row>
    <row r="41" spans="1:45" ht="17.25" customHeight="1" x14ac:dyDescent="0.25">
      <c r="A41" s="340" t="s">
        <v>298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3"/>
      <c r="AN41" s="103"/>
      <c r="AO41" s="103"/>
      <c r="AP41" s="103"/>
      <c r="AQ41" s="103"/>
      <c r="AR41" s="103"/>
      <c r="AS41" s="108"/>
    </row>
    <row r="42" spans="1:45" ht="17.25" customHeight="1" x14ac:dyDescent="0.25">
      <c r="A42" s="340" t="s">
        <v>297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3"/>
      <c r="AN42" s="103"/>
      <c r="AO42" s="103"/>
      <c r="AP42" s="103"/>
      <c r="AQ42" s="103"/>
      <c r="AR42" s="103"/>
      <c r="AS42" s="108"/>
    </row>
    <row r="43" spans="1:45" ht="17.25" customHeight="1" x14ac:dyDescent="0.25">
      <c r="A43" s="340" t="s">
        <v>296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3"/>
      <c r="AN43" s="103"/>
      <c r="AO43" s="103"/>
      <c r="AP43" s="103"/>
      <c r="AQ43" s="103"/>
      <c r="AR43" s="103"/>
      <c r="AS43" s="108"/>
    </row>
    <row r="44" spans="1:45" ht="17.25" customHeight="1" x14ac:dyDescent="0.25">
      <c r="A44" s="340" t="s">
        <v>295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3"/>
      <c r="AN44" s="103"/>
      <c r="AO44" s="103"/>
      <c r="AP44" s="103"/>
      <c r="AQ44" s="103"/>
      <c r="AR44" s="103"/>
      <c r="AS44" s="108"/>
    </row>
    <row r="45" spans="1:45" ht="17.25" customHeight="1" x14ac:dyDescent="0.25">
      <c r="A45" s="340" t="s">
        <v>294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3"/>
      <c r="AN45" s="103"/>
      <c r="AO45" s="103"/>
      <c r="AP45" s="103"/>
      <c r="AQ45" s="103"/>
      <c r="AR45" s="103"/>
      <c r="AS45" s="108"/>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108"/>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273</v>
      </c>
      <c r="AN47" s="359"/>
      <c r="AO47" s="116" t="s">
        <v>272</v>
      </c>
      <c r="AP47" s="116" t="s">
        <v>271</v>
      </c>
      <c r="AQ47" s="108"/>
    </row>
    <row r="48" spans="1:45" ht="12" customHeight="1" x14ac:dyDescent="0.25">
      <c r="A48" s="340" t="s">
        <v>291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0"/>
      <c r="AP48" s="120"/>
      <c r="AQ48" s="108"/>
    </row>
    <row r="49" spans="1:43" ht="12" customHeight="1" x14ac:dyDescent="0.25">
      <c r="A49" s="340" t="s">
        <v>290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0"/>
      <c r="AP49" s="120"/>
      <c r="AQ49" s="108"/>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0" t="s">
        <v>288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273</v>
      </c>
      <c r="AN52" s="359"/>
      <c r="AO52" s="116" t="s">
        <v>272</v>
      </c>
      <c r="AP52" s="116" t="s">
        <v>271</v>
      </c>
      <c r="AQ52" s="108"/>
    </row>
    <row r="53" spans="1:43" ht="11.25" customHeight="1" x14ac:dyDescent="0.25">
      <c r="A53" s="362" t="s">
        <v>287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4"/>
      <c r="AP53" s="124"/>
      <c r="AQ53" s="108"/>
    </row>
    <row r="54" spans="1:43" ht="12" customHeight="1" x14ac:dyDescent="0.25">
      <c r="A54" s="340" t="s">
        <v>286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0"/>
      <c r="AP54" s="120"/>
      <c r="AQ54" s="108"/>
    </row>
    <row r="55" spans="1:43" ht="12" customHeight="1" x14ac:dyDescent="0.25">
      <c r="A55" s="340" t="s">
        <v>285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0"/>
      <c r="AP55" s="120"/>
      <c r="AQ55" s="108"/>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0" t="s">
        <v>283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273</v>
      </c>
      <c r="AN58" s="359"/>
      <c r="AO58" s="116" t="s">
        <v>272</v>
      </c>
      <c r="AP58" s="116" t="s">
        <v>271</v>
      </c>
      <c r="AQ58" s="108"/>
    </row>
    <row r="59" spans="1:43" ht="12.75" customHeight="1" x14ac:dyDescent="0.25">
      <c r="A59" s="364" t="s">
        <v>282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2"/>
      <c r="AP59" s="122"/>
      <c r="AQ59" s="114"/>
    </row>
    <row r="60" spans="1:43" ht="12" customHeight="1" x14ac:dyDescent="0.25">
      <c r="A60" s="340" t="s">
        <v>281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0"/>
      <c r="AP60" s="120"/>
      <c r="AQ60" s="108"/>
    </row>
    <row r="61" spans="1:43" ht="12" customHeight="1" x14ac:dyDescent="0.25">
      <c r="A61" s="340" t="s">
        <v>280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0"/>
      <c r="AP61" s="120"/>
      <c r="AQ61" s="108"/>
    </row>
    <row r="62" spans="1:43" ht="12" customHeight="1" x14ac:dyDescent="0.25">
      <c r="A62" s="340" t="s">
        <v>279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0"/>
      <c r="AP62" s="120"/>
      <c r="AQ62" s="10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0"/>
      <c r="AP63" s="120"/>
      <c r="AQ63" s="10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0"/>
      <c r="AP64" s="120"/>
      <c r="AQ64" s="108"/>
    </row>
    <row r="65" spans="1:43" ht="12" customHeight="1" x14ac:dyDescent="0.25">
      <c r="A65" s="340" t="s">
        <v>278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0"/>
      <c r="AP65" s="120"/>
      <c r="AQ65" s="108"/>
    </row>
    <row r="66" spans="1:43" ht="27.75" customHeight="1" x14ac:dyDescent="0.25">
      <c r="A66" s="367" t="s">
        <v>277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1"/>
      <c r="AP66" s="121"/>
      <c r="AQ66" s="114"/>
    </row>
    <row r="67" spans="1:43" ht="11.25" customHeight="1" x14ac:dyDescent="0.25">
      <c r="A67" s="340" t="s">
        <v>269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0"/>
      <c r="AP67" s="120"/>
      <c r="AQ67" s="108"/>
    </row>
    <row r="68" spans="1:43" ht="25.5" customHeight="1" x14ac:dyDescent="0.25">
      <c r="A68" s="367" t="s">
        <v>270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1"/>
      <c r="AP68" s="121"/>
      <c r="AQ68" s="114"/>
    </row>
    <row r="69" spans="1:43" ht="12" customHeight="1" x14ac:dyDescent="0.25">
      <c r="A69" s="340" t="s">
        <v>268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0"/>
      <c r="AP69" s="120"/>
      <c r="AQ69" s="108"/>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1"/>
      <c r="AP70" s="121"/>
      <c r="AQ70" s="114"/>
    </row>
    <row r="71" spans="1:43" ht="12" customHeight="1" x14ac:dyDescent="0.25">
      <c r="A71" s="340" t="s">
        <v>267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0"/>
      <c r="AP71" s="120"/>
      <c r="AQ71" s="108"/>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0" t="s">
        <v>274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273</v>
      </c>
      <c r="AN74" s="359"/>
      <c r="AO74" s="116" t="s">
        <v>272</v>
      </c>
      <c r="AP74" s="116" t="s">
        <v>271</v>
      </c>
      <c r="AQ74" s="108"/>
    </row>
    <row r="75" spans="1:43" ht="25.5" customHeight="1" x14ac:dyDescent="0.25">
      <c r="A75" s="367" t="s">
        <v>270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2"/>
      <c r="AP75" s="112"/>
      <c r="AQ75" s="114"/>
    </row>
    <row r="76" spans="1:43" ht="12" customHeight="1" x14ac:dyDescent="0.25">
      <c r="A76" s="340" t="s">
        <v>269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5"/>
      <c r="AP76" s="115"/>
      <c r="AQ76" s="108"/>
    </row>
    <row r="77" spans="1:43" ht="12" customHeight="1" x14ac:dyDescent="0.25">
      <c r="A77" s="340" t="s">
        <v>268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5"/>
      <c r="AP77" s="115"/>
      <c r="AQ77" s="108"/>
    </row>
    <row r="78" spans="1:43" ht="12" customHeight="1" x14ac:dyDescent="0.25">
      <c r="A78" s="340" t="s">
        <v>267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5"/>
      <c r="AP78" s="115"/>
      <c r="AQ78" s="108"/>
    </row>
    <row r="79" spans="1:43" ht="12" customHeight="1" x14ac:dyDescent="0.25">
      <c r="A79" s="340" t="s">
        <v>266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5"/>
      <c r="AP79" s="115"/>
      <c r="AQ79" s="108"/>
    </row>
    <row r="80" spans="1:43" ht="12" customHeight="1" x14ac:dyDescent="0.25">
      <c r="A80" s="340" t="s">
        <v>265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5"/>
      <c r="AP80" s="115"/>
      <c r="AQ80" s="108"/>
    </row>
    <row r="81" spans="1:45" ht="12.75" customHeight="1" x14ac:dyDescent="0.25">
      <c r="A81" s="340" t="s">
        <v>264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5"/>
      <c r="AP81" s="115"/>
      <c r="AQ81" s="108"/>
    </row>
    <row r="82" spans="1:45" ht="12.75" customHeight="1" x14ac:dyDescent="0.25">
      <c r="A82" s="340" t="s">
        <v>263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5"/>
      <c r="AP82" s="115"/>
      <c r="AQ82" s="108"/>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2"/>
      <c r="AP83" s="112"/>
      <c r="AQ83" s="114"/>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2"/>
      <c r="AP84" s="112"/>
      <c r="AQ84" s="114"/>
    </row>
    <row r="85" spans="1:45" ht="12" customHeight="1" x14ac:dyDescent="0.25">
      <c r="A85" s="340" t="s">
        <v>260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5"/>
      <c r="AP85" s="115"/>
      <c r="AQ85" s="102"/>
    </row>
    <row r="86" spans="1:45" ht="27.75" customHeight="1" x14ac:dyDescent="0.25">
      <c r="A86" s="367" t="s">
        <v>259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2"/>
      <c r="AP86" s="112"/>
      <c r="AQ86" s="114"/>
    </row>
    <row r="87" spans="1:45" x14ac:dyDescent="0.25">
      <c r="A87" s="367" t="s">
        <v>258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2"/>
      <c r="AP87" s="112"/>
      <c r="AQ87" s="114"/>
    </row>
    <row r="88" spans="1:45" ht="14.25" customHeight="1" x14ac:dyDescent="0.25">
      <c r="A88" s="383" t="s">
        <v>257</v>
      </c>
      <c r="B88" s="384"/>
      <c r="C88" s="384"/>
      <c r="D88" s="38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6"/>
      <c r="AL88" s="387"/>
      <c r="AM88" s="388"/>
      <c r="AN88" s="389"/>
      <c r="AO88" s="112"/>
      <c r="AP88" s="112"/>
      <c r="AQ88" s="114"/>
    </row>
    <row r="89" spans="1:45" x14ac:dyDescent="0.25">
      <c r="A89" s="383" t="s">
        <v>256</v>
      </c>
      <c r="B89" s="384"/>
      <c r="C89" s="384"/>
      <c r="D89" s="38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6"/>
      <c r="AL89" s="387"/>
      <c r="AM89" s="388"/>
      <c r="AN89" s="38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9"/>
      <c r="AL90" s="380"/>
      <c r="AM90" s="381"/>
      <c r="AN90" s="38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J52" sqref="J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M_PK1900.01.01</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1"/>
      <c r="C15" s="281"/>
      <c r="D15" s="281"/>
      <c r="E15" s="281"/>
      <c r="F15" s="281"/>
      <c r="G15" s="281"/>
      <c r="H15" s="281"/>
      <c r="I15" s="281"/>
      <c r="J15" s="281"/>
      <c r="K15" s="281"/>
      <c r="L15" s="281"/>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0" t="s">
        <v>446</v>
      </c>
      <c r="B19" s="390"/>
      <c r="C19" s="390"/>
      <c r="D19" s="390"/>
      <c r="E19" s="390"/>
      <c r="F19" s="390"/>
      <c r="G19" s="390"/>
      <c r="H19" s="390"/>
      <c r="I19" s="390"/>
      <c r="J19" s="390"/>
      <c r="K19" s="390"/>
      <c r="L19" s="390"/>
    </row>
    <row r="20" spans="1:12" x14ac:dyDescent="0.25">
      <c r="A20" s="60"/>
      <c r="B20" s="60"/>
      <c r="C20" s="73"/>
      <c r="D20" s="73"/>
      <c r="E20" s="73"/>
      <c r="F20" s="73"/>
      <c r="G20" s="73"/>
      <c r="H20" s="73"/>
      <c r="I20" s="73"/>
      <c r="J20" s="73"/>
      <c r="K20" s="73"/>
      <c r="L20" s="73"/>
    </row>
    <row r="21" spans="1:12" ht="28.5" customHeight="1" x14ac:dyDescent="0.25">
      <c r="A21" s="391" t="s">
        <v>220</v>
      </c>
      <c r="B21" s="391" t="s">
        <v>219</v>
      </c>
      <c r="C21" s="397" t="s">
        <v>380</v>
      </c>
      <c r="D21" s="397"/>
      <c r="E21" s="397"/>
      <c r="F21" s="397"/>
      <c r="G21" s="397"/>
      <c r="H21" s="397"/>
      <c r="I21" s="392" t="s">
        <v>218</v>
      </c>
      <c r="J21" s="394" t="s">
        <v>382</v>
      </c>
      <c r="K21" s="391" t="s">
        <v>217</v>
      </c>
      <c r="L21" s="393" t="s">
        <v>381</v>
      </c>
    </row>
    <row r="22" spans="1:12" ht="58.5" customHeight="1" x14ac:dyDescent="0.25">
      <c r="A22" s="391"/>
      <c r="B22" s="391"/>
      <c r="C22" s="398" t="s">
        <v>2</v>
      </c>
      <c r="D22" s="398"/>
      <c r="E22" s="159"/>
      <c r="F22" s="160"/>
      <c r="G22" s="399" t="s">
        <v>1</v>
      </c>
      <c r="H22" s="400"/>
      <c r="I22" s="392"/>
      <c r="J22" s="395"/>
      <c r="K22" s="391"/>
      <c r="L22" s="393"/>
    </row>
    <row r="23" spans="1:12" ht="47.25" x14ac:dyDescent="0.25">
      <c r="A23" s="391"/>
      <c r="B23" s="391"/>
      <c r="C23" s="72" t="s">
        <v>216</v>
      </c>
      <c r="D23" s="72" t="s">
        <v>215</v>
      </c>
      <c r="E23" s="72" t="s">
        <v>216</v>
      </c>
      <c r="F23" s="72" t="s">
        <v>215</v>
      </c>
      <c r="G23" s="72" t="s">
        <v>216</v>
      </c>
      <c r="H23" s="72" t="s">
        <v>215</v>
      </c>
      <c r="I23" s="392"/>
      <c r="J23" s="396"/>
      <c r="K23" s="391"/>
      <c r="L23" s="393"/>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542</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186">
        <v>44864</v>
      </c>
      <c r="H40" s="186">
        <v>45595</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543</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186">
        <v>44925</v>
      </c>
      <c r="H53" s="186">
        <v>45656</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9.42578125" style="243" customWidth="1"/>
    <col min="10" max="10" width="11.28515625" style="243" customWidth="1"/>
    <col min="11" max="27" width="12.85546875" style="243" customWidth="1"/>
    <col min="28" max="28" width="13.140625" style="243" customWidth="1"/>
    <col min="29" max="29" width="12.42578125" style="243" customWidth="1"/>
    <col min="30" max="33" width="11.7109375"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18" t="s">
        <v>552</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33" ht="18.75" x14ac:dyDescent="0.3">
      <c r="AC5" s="245"/>
    </row>
    <row r="6" spans="1:33"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20" t="s">
        <v>499</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33"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08" t="s">
        <v>558</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33"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08" t="s">
        <v>557</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33"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4" x14ac:dyDescent="0.25">
      <c r="F17" s="250"/>
    </row>
    <row r="18" spans="1:34" x14ac:dyDescent="0.25">
      <c r="A18" s="415" t="s">
        <v>447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4" s="251" customFormat="1" ht="33" customHeight="1" x14ac:dyDescent="0.25">
      <c r="A20" s="411" t="s">
        <v>186</v>
      </c>
      <c r="B20" s="411" t="s">
        <v>185</v>
      </c>
      <c r="C20" s="407" t="s">
        <v>184</v>
      </c>
      <c r="D20" s="407"/>
      <c r="E20" s="414" t="s">
        <v>183</v>
      </c>
      <c r="F20" s="414"/>
      <c r="G20" s="411" t="s">
        <v>561</v>
      </c>
      <c r="H20" s="401" t="s">
        <v>562</v>
      </c>
      <c r="I20" s="402"/>
      <c r="J20" s="402"/>
      <c r="K20" s="402"/>
      <c r="L20" s="401" t="s">
        <v>545</v>
      </c>
      <c r="M20" s="402"/>
      <c r="N20" s="402"/>
      <c r="O20" s="402"/>
      <c r="P20" s="401" t="s">
        <v>546</v>
      </c>
      <c r="Q20" s="402"/>
      <c r="R20" s="402"/>
      <c r="S20" s="402"/>
      <c r="T20" s="401" t="s">
        <v>547</v>
      </c>
      <c r="U20" s="402"/>
      <c r="V20" s="402"/>
      <c r="W20" s="402"/>
      <c r="X20" s="401" t="s">
        <v>548</v>
      </c>
      <c r="Y20" s="402"/>
      <c r="Z20" s="402"/>
      <c r="AA20" s="402"/>
      <c r="AB20" s="401" t="s">
        <v>549</v>
      </c>
      <c r="AC20" s="402"/>
      <c r="AD20" s="402"/>
      <c r="AE20" s="402"/>
      <c r="AF20" s="403" t="s">
        <v>182</v>
      </c>
      <c r="AG20" s="404"/>
    </row>
    <row r="21" spans="1:34" s="251" customFormat="1" ht="81.75" customHeight="1" x14ac:dyDescent="0.25">
      <c r="A21" s="412"/>
      <c r="B21" s="412"/>
      <c r="C21" s="407"/>
      <c r="D21" s="407"/>
      <c r="E21" s="414"/>
      <c r="F21" s="414"/>
      <c r="G21" s="412"/>
      <c r="H21" s="416" t="s">
        <v>563</v>
      </c>
      <c r="I21" s="417"/>
      <c r="J21" s="416" t="s">
        <v>180</v>
      </c>
      <c r="K21" s="41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07" t="s">
        <v>2</v>
      </c>
      <c r="AC21" s="407"/>
      <c r="AD21" s="407" t="s">
        <v>180</v>
      </c>
      <c r="AE21" s="407"/>
      <c r="AF21" s="405"/>
      <c r="AG21" s="406"/>
    </row>
    <row r="22" spans="1:34" s="251" customFormat="1" ht="89.25" customHeight="1" x14ac:dyDescent="0.3">
      <c r="A22" s="413"/>
      <c r="B22" s="413"/>
      <c r="C22" s="252" t="s">
        <v>2</v>
      </c>
      <c r="D22" s="252" t="s">
        <v>180</v>
      </c>
      <c r="E22" s="253" t="s">
        <v>550</v>
      </c>
      <c r="F22" s="253" t="s">
        <v>551</v>
      </c>
      <c r="G22" s="413"/>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18.823790598314698</v>
      </c>
      <c r="E24" s="259">
        <v>18.823790598314698</v>
      </c>
      <c r="F24" s="259">
        <v>18.823790598314698</v>
      </c>
      <c r="G24" s="259">
        <v>0</v>
      </c>
      <c r="H24" s="259" t="s">
        <v>485</v>
      </c>
      <c r="I24" s="259"/>
      <c r="J24" s="259">
        <v>4.4141999999999992</v>
      </c>
      <c r="K24" s="259"/>
      <c r="L24" s="259">
        <v>10.2310804701</v>
      </c>
      <c r="M24" s="259"/>
      <c r="N24" s="259" t="s">
        <v>485</v>
      </c>
      <c r="O24" s="259"/>
      <c r="P24" s="259">
        <v>4.1785101282147012</v>
      </c>
      <c r="Q24" s="259"/>
      <c r="R24" s="259" t="s">
        <v>485</v>
      </c>
      <c r="S24" s="259"/>
      <c r="T24" s="259">
        <v>0</v>
      </c>
      <c r="U24" s="259"/>
      <c r="V24" s="259" t="s">
        <v>485</v>
      </c>
      <c r="W24" s="259"/>
      <c r="X24" s="259">
        <v>0</v>
      </c>
      <c r="Y24" s="259"/>
      <c r="Z24" s="259" t="s">
        <v>485</v>
      </c>
      <c r="AA24" s="259"/>
      <c r="AB24" s="259">
        <v>0</v>
      </c>
      <c r="AC24" s="259"/>
      <c r="AD24" s="260" t="s">
        <v>485</v>
      </c>
      <c r="AE24" s="260"/>
      <c r="AF24" s="260">
        <v>14.409590598314701</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3.6784999999999997</v>
      </c>
      <c r="K27" s="259"/>
      <c r="L27" s="259">
        <v>8.5259003917500014</v>
      </c>
      <c r="M27" s="259"/>
      <c r="N27" s="259" t="s">
        <v>485</v>
      </c>
      <c r="O27" s="259"/>
      <c r="P27" s="259">
        <v>3.4820917735122512</v>
      </c>
      <c r="Q27" s="259"/>
      <c r="R27" s="259" t="s">
        <v>485</v>
      </c>
      <c r="S27" s="259"/>
      <c r="T27" s="259">
        <v>0</v>
      </c>
      <c r="U27" s="259"/>
      <c r="V27" s="259" t="s">
        <v>485</v>
      </c>
      <c r="W27" s="259"/>
      <c r="X27" s="259">
        <v>0</v>
      </c>
      <c r="Y27" s="259"/>
      <c r="Z27" s="259" t="s">
        <v>485</v>
      </c>
      <c r="AA27" s="259"/>
      <c r="AB27" s="259">
        <v>0</v>
      </c>
      <c r="AC27" s="259"/>
      <c r="AD27" s="260" t="s">
        <v>485</v>
      </c>
      <c r="AE27" s="260"/>
      <c r="AF27" s="260">
        <v>12.007992165262252</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0.73569999999999958</v>
      </c>
      <c r="K29" s="259"/>
      <c r="L29" s="259">
        <v>1.7051800783499989</v>
      </c>
      <c r="M29" s="259"/>
      <c r="N29" s="259" t="s">
        <v>485</v>
      </c>
      <c r="O29" s="259"/>
      <c r="P29" s="259">
        <v>0.69641835470245006</v>
      </c>
      <c r="Q29" s="259"/>
      <c r="R29" s="259" t="s">
        <v>485</v>
      </c>
      <c r="S29" s="259"/>
      <c r="T29" s="259">
        <v>0</v>
      </c>
      <c r="U29" s="259"/>
      <c r="V29" s="259" t="s">
        <v>485</v>
      </c>
      <c r="W29" s="259"/>
      <c r="X29" s="259">
        <v>0</v>
      </c>
      <c r="Y29" s="259"/>
      <c r="Z29" s="259" t="s">
        <v>485</v>
      </c>
      <c r="AA29" s="259"/>
      <c r="AB29" s="259">
        <v>0</v>
      </c>
      <c r="AC29" s="259"/>
      <c r="AD29" s="260" t="s">
        <v>485</v>
      </c>
      <c r="AE29" s="260"/>
      <c r="AF29" s="260">
        <v>2.4015984330524489</v>
      </c>
      <c r="AG29" s="260">
        <v>0</v>
      </c>
    </row>
    <row r="30" spans="1:34" s="251" customFormat="1" ht="47.25" x14ac:dyDescent="0.25">
      <c r="A30" s="257" t="s">
        <v>63</v>
      </c>
      <c r="B30" s="258" t="s">
        <v>169</v>
      </c>
      <c r="C30" s="259" t="s">
        <v>485</v>
      </c>
      <c r="D30" s="259">
        <v>15.686492165262251</v>
      </c>
      <c r="E30" s="259">
        <v>15.686492165262251</v>
      </c>
      <c r="F30" s="259">
        <v>15.686492165262251</v>
      </c>
      <c r="G30" s="259">
        <v>0</v>
      </c>
      <c r="H30" s="259" t="s">
        <v>485</v>
      </c>
      <c r="I30" s="259"/>
      <c r="J30" s="259">
        <v>3.6785000000000001</v>
      </c>
      <c r="K30" s="259"/>
      <c r="L30" s="259">
        <v>8.5259003917499996</v>
      </c>
      <c r="M30" s="259"/>
      <c r="N30" s="259" t="s">
        <v>485</v>
      </c>
      <c r="O30" s="259"/>
      <c r="P30" s="259">
        <v>3.4820917735122512</v>
      </c>
      <c r="Q30" s="259"/>
      <c r="R30" s="259" t="s">
        <v>485</v>
      </c>
      <c r="S30" s="259"/>
      <c r="T30" s="259">
        <v>0</v>
      </c>
      <c r="U30" s="259"/>
      <c r="V30" s="259" t="s">
        <v>485</v>
      </c>
      <c r="W30" s="259"/>
      <c r="X30" s="259">
        <v>0</v>
      </c>
      <c r="Y30" s="259"/>
      <c r="Z30" s="259" t="s">
        <v>485</v>
      </c>
      <c r="AA30" s="259"/>
      <c r="AB30" s="259">
        <v>0</v>
      </c>
      <c r="AC30" s="259"/>
      <c r="AD30" s="260" t="s">
        <v>485</v>
      </c>
      <c r="AE30" s="260"/>
      <c r="AF30" s="260">
        <v>12.007992165262252</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15.686492165262251</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502</v>
      </c>
      <c r="C36" s="259"/>
      <c r="D36" s="259"/>
      <c r="E36" s="259"/>
      <c r="F36" s="259"/>
      <c r="G36" s="259">
        <v>0</v>
      </c>
      <c r="H36" s="259" t="s">
        <v>485</v>
      </c>
      <c r="I36" s="265"/>
      <c r="J36" s="259">
        <v>0</v>
      </c>
      <c r="K36" s="259"/>
      <c r="L36" s="259">
        <v>0</v>
      </c>
      <c r="M36" s="265" t="s">
        <v>539</v>
      </c>
      <c r="N36" s="259" t="s">
        <v>485</v>
      </c>
      <c r="O36" s="259" t="s">
        <v>485</v>
      </c>
      <c r="P36" s="259">
        <v>0</v>
      </c>
      <c r="Q36" s="265" t="s">
        <v>539</v>
      </c>
      <c r="R36" s="259" t="s">
        <v>485</v>
      </c>
      <c r="S36" s="259" t="s">
        <v>485</v>
      </c>
      <c r="T36" s="259">
        <v>0</v>
      </c>
      <c r="U36" s="265" t="s">
        <v>539</v>
      </c>
      <c r="V36" s="259" t="s">
        <v>485</v>
      </c>
      <c r="W36" s="259" t="s">
        <v>485</v>
      </c>
      <c r="X36" s="259">
        <v>0</v>
      </c>
      <c r="Y36" s="265" t="s">
        <v>539</v>
      </c>
      <c r="Z36" s="259" t="s">
        <v>485</v>
      </c>
      <c r="AA36" s="259" t="s">
        <v>485</v>
      </c>
      <c r="AB36" s="259">
        <v>0</v>
      </c>
      <c r="AC36" s="259" t="s">
        <v>539</v>
      </c>
      <c r="AD36" s="260" t="s">
        <v>485</v>
      </c>
      <c r="AE36" s="260" t="s">
        <v>485</v>
      </c>
      <c r="AF36" s="260">
        <v>0</v>
      </c>
      <c r="AG36" s="260">
        <v>0</v>
      </c>
    </row>
    <row r="37" spans="1:33" s="251" customFormat="1" ht="31.5" x14ac:dyDescent="0.25">
      <c r="A37" s="261" t="s">
        <v>158</v>
      </c>
      <c r="B37" s="264" t="s">
        <v>500</v>
      </c>
      <c r="C37" s="259"/>
      <c r="D37" s="259"/>
      <c r="E37" s="259"/>
      <c r="F37" s="259"/>
      <c r="G37" s="259">
        <v>0</v>
      </c>
      <c r="H37" s="259" t="s">
        <v>485</v>
      </c>
      <c r="I37" s="265"/>
      <c r="J37" s="259">
        <v>0</v>
      </c>
      <c r="K37" s="259"/>
      <c r="L37" s="259">
        <v>0</v>
      </c>
      <c r="M37" s="265" t="s">
        <v>539</v>
      </c>
      <c r="N37" s="259" t="s">
        <v>485</v>
      </c>
      <c r="O37" s="259" t="s">
        <v>485</v>
      </c>
      <c r="P37" s="259">
        <v>0</v>
      </c>
      <c r="Q37" s="265" t="s">
        <v>539</v>
      </c>
      <c r="R37" s="259" t="s">
        <v>485</v>
      </c>
      <c r="S37" s="259" t="s">
        <v>485</v>
      </c>
      <c r="T37" s="259">
        <v>0</v>
      </c>
      <c r="U37" s="265" t="s">
        <v>539</v>
      </c>
      <c r="V37" s="259" t="s">
        <v>485</v>
      </c>
      <c r="W37" s="259" t="s">
        <v>485</v>
      </c>
      <c r="X37" s="259">
        <v>0</v>
      </c>
      <c r="Y37" s="265" t="s">
        <v>539</v>
      </c>
      <c r="Z37" s="259" t="s">
        <v>485</v>
      </c>
      <c r="AA37" s="259" t="s">
        <v>485</v>
      </c>
      <c r="AB37" s="259">
        <v>0</v>
      </c>
      <c r="AC37" s="259" t="s">
        <v>539</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539</v>
      </c>
      <c r="N38" s="259" t="s">
        <v>485</v>
      </c>
      <c r="O38" s="259" t="s">
        <v>485</v>
      </c>
      <c r="P38" s="259">
        <v>0</v>
      </c>
      <c r="Q38" s="265" t="s">
        <v>539</v>
      </c>
      <c r="R38" s="259" t="s">
        <v>485</v>
      </c>
      <c r="S38" s="259" t="s">
        <v>485</v>
      </c>
      <c r="T38" s="259">
        <v>0</v>
      </c>
      <c r="U38" s="265" t="s">
        <v>539</v>
      </c>
      <c r="V38" s="259" t="s">
        <v>485</v>
      </c>
      <c r="W38" s="259" t="s">
        <v>485</v>
      </c>
      <c r="X38" s="259">
        <v>0</v>
      </c>
      <c r="Y38" s="265" t="s">
        <v>539</v>
      </c>
      <c r="Z38" s="259" t="s">
        <v>485</v>
      </c>
      <c r="AA38" s="259" t="s">
        <v>485</v>
      </c>
      <c r="AB38" s="259">
        <v>0</v>
      </c>
      <c r="AC38" s="259" t="s">
        <v>539</v>
      </c>
      <c r="AD38" s="260" t="s">
        <v>485</v>
      </c>
      <c r="AE38" s="260" t="s">
        <v>485</v>
      </c>
      <c r="AF38" s="260">
        <v>0</v>
      </c>
      <c r="AG38" s="260">
        <v>0</v>
      </c>
    </row>
    <row r="39" spans="1:33" s="251" customFormat="1" x14ac:dyDescent="0.25">
      <c r="A39" s="261" t="s">
        <v>156</v>
      </c>
      <c r="B39" s="262" t="s">
        <v>541</v>
      </c>
      <c r="C39" s="259"/>
      <c r="D39" s="259"/>
      <c r="E39" s="259"/>
      <c r="F39" s="259"/>
      <c r="G39" s="259">
        <v>0</v>
      </c>
      <c r="H39" s="259" t="s">
        <v>485</v>
      </c>
      <c r="I39" s="265"/>
      <c r="J39" s="259">
        <v>0</v>
      </c>
      <c r="K39" s="259"/>
      <c r="L39" s="259">
        <v>0</v>
      </c>
      <c r="M39" s="265" t="s">
        <v>539</v>
      </c>
      <c r="N39" s="259" t="s">
        <v>485</v>
      </c>
      <c r="O39" s="259" t="s">
        <v>485</v>
      </c>
      <c r="P39" s="259">
        <v>0</v>
      </c>
      <c r="Q39" s="265" t="s">
        <v>539</v>
      </c>
      <c r="R39" s="259" t="s">
        <v>485</v>
      </c>
      <c r="S39" s="259" t="s">
        <v>485</v>
      </c>
      <c r="T39" s="259">
        <v>0</v>
      </c>
      <c r="U39" s="265" t="s">
        <v>539</v>
      </c>
      <c r="V39" s="259" t="s">
        <v>485</v>
      </c>
      <c r="W39" s="259" t="s">
        <v>485</v>
      </c>
      <c r="X39" s="259">
        <v>0</v>
      </c>
      <c r="Y39" s="265" t="s">
        <v>539</v>
      </c>
      <c r="Z39" s="259" t="s">
        <v>485</v>
      </c>
      <c r="AA39" s="259" t="s">
        <v>485</v>
      </c>
      <c r="AB39" s="259">
        <v>0</v>
      </c>
      <c r="AC39" s="259" t="s">
        <v>539</v>
      </c>
      <c r="AD39" s="260" t="s">
        <v>485</v>
      </c>
      <c r="AE39" s="260" t="s">
        <v>485</v>
      </c>
      <c r="AF39" s="260">
        <v>0</v>
      </c>
      <c r="AG39" s="260">
        <v>0</v>
      </c>
    </row>
    <row r="40" spans="1:33" s="251" customFormat="1" x14ac:dyDescent="0.25">
      <c r="A40" s="261" t="s">
        <v>155</v>
      </c>
      <c r="B40" s="262" t="s">
        <v>503</v>
      </c>
      <c r="C40" s="259"/>
      <c r="D40" s="259"/>
      <c r="E40" s="259"/>
      <c r="F40" s="259"/>
      <c r="G40" s="259">
        <v>0</v>
      </c>
      <c r="H40" s="259" t="s">
        <v>485</v>
      </c>
      <c r="I40" s="265"/>
      <c r="J40" s="259">
        <v>0</v>
      </c>
      <c r="K40" s="259"/>
      <c r="L40" s="259">
        <v>0</v>
      </c>
      <c r="M40" s="265" t="s">
        <v>539</v>
      </c>
      <c r="N40" s="259" t="s">
        <v>485</v>
      </c>
      <c r="O40" s="259" t="s">
        <v>485</v>
      </c>
      <c r="P40" s="259">
        <v>0</v>
      </c>
      <c r="Q40" s="265" t="s">
        <v>539</v>
      </c>
      <c r="R40" s="259" t="s">
        <v>485</v>
      </c>
      <c r="S40" s="259" t="s">
        <v>485</v>
      </c>
      <c r="T40" s="259">
        <v>0</v>
      </c>
      <c r="U40" s="265" t="s">
        <v>539</v>
      </c>
      <c r="V40" s="259" t="s">
        <v>485</v>
      </c>
      <c r="W40" s="259" t="s">
        <v>485</v>
      </c>
      <c r="X40" s="259">
        <v>0</v>
      </c>
      <c r="Y40" s="265" t="s">
        <v>539</v>
      </c>
      <c r="Z40" s="259" t="s">
        <v>485</v>
      </c>
      <c r="AA40" s="259" t="s">
        <v>485</v>
      </c>
      <c r="AB40" s="259">
        <v>0</v>
      </c>
      <c r="AC40" s="259" t="s">
        <v>539</v>
      </c>
      <c r="AD40" s="260" t="s">
        <v>485</v>
      </c>
      <c r="AE40" s="260" t="s">
        <v>485</v>
      </c>
      <c r="AF40" s="260">
        <v>0</v>
      </c>
      <c r="AG40" s="260">
        <v>0</v>
      </c>
    </row>
    <row r="41" spans="1:33" s="251" customFormat="1" x14ac:dyDescent="0.25">
      <c r="A41" s="261" t="s">
        <v>154</v>
      </c>
      <c r="B41" s="262" t="s">
        <v>504</v>
      </c>
      <c r="C41" s="259"/>
      <c r="D41" s="259"/>
      <c r="E41" s="259"/>
      <c r="F41" s="259"/>
      <c r="G41" s="259">
        <v>0</v>
      </c>
      <c r="H41" s="259" t="s">
        <v>485</v>
      </c>
      <c r="I41" s="265"/>
      <c r="J41" s="259">
        <v>0</v>
      </c>
      <c r="K41" s="259"/>
      <c r="L41" s="259">
        <v>0</v>
      </c>
      <c r="M41" s="265" t="s">
        <v>539</v>
      </c>
      <c r="N41" s="259" t="s">
        <v>485</v>
      </c>
      <c r="O41" s="259" t="s">
        <v>485</v>
      </c>
      <c r="P41" s="259">
        <v>0</v>
      </c>
      <c r="Q41" s="265" t="s">
        <v>539</v>
      </c>
      <c r="R41" s="259" t="s">
        <v>485</v>
      </c>
      <c r="S41" s="259" t="s">
        <v>485</v>
      </c>
      <c r="T41" s="259">
        <v>0</v>
      </c>
      <c r="U41" s="265" t="s">
        <v>539</v>
      </c>
      <c r="V41" s="259" t="s">
        <v>485</v>
      </c>
      <c r="W41" s="259" t="s">
        <v>485</v>
      </c>
      <c r="X41" s="259">
        <v>0</v>
      </c>
      <c r="Y41" s="265" t="s">
        <v>539</v>
      </c>
      <c r="Z41" s="259" t="s">
        <v>485</v>
      </c>
      <c r="AA41" s="259" t="s">
        <v>485</v>
      </c>
      <c r="AB41" s="259">
        <v>0</v>
      </c>
      <c r="AC41" s="259" t="s">
        <v>539</v>
      </c>
      <c r="AD41" s="260" t="s">
        <v>485</v>
      </c>
      <c r="AE41" s="260" t="s">
        <v>485</v>
      </c>
      <c r="AF41" s="260">
        <v>0</v>
      </c>
      <c r="AG41" s="260">
        <v>0</v>
      </c>
    </row>
    <row r="42" spans="1:33" s="251" customFormat="1" x14ac:dyDescent="0.25">
      <c r="A42" s="261" t="s">
        <v>153</v>
      </c>
      <c r="B42" s="262" t="s">
        <v>505</v>
      </c>
      <c r="C42" s="259"/>
      <c r="D42" s="259"/>
      <c r="E42" s="259"/>
      <c r="F42" s="259"/>
      <c r="G42" s="259">
        <v>0</v>
      </c>
      <c r="H42" s="259" t="s">
        <v>485</v>
      </c>
      <c r="I42" s="265"/>
      <c r="J42" s="259">
        <v>0</v>
      </c>
      <c r="K42" s="259"/>
      <c r="L42" s="259">
        <v>0</v>
      </c>
      <c r="M42" s="265" t="s">
        <v>539</v>
      </c>
      <c r="N42" s="259" t="s">
        <v>485</v>
      </c>
      <c r="O42" s="259" t="s">
        <v>485</v>
      </c>
      <c r="P42" s="259">
        <v>0</v>
      </c>
      <c r="Q42" s="265" t="s">
        <v>539</v>
      </c>
      <c r="R42" s="259" t="s">
        <v>485</v>
      </c>
      <c r="S42" s="259" t="s">
        <v>485</v>
      </c>
      <c r="T42" s="259">
        <v>0</v>
      </c>
      <c r="U42" s="265" t="s">
        <v>539</v>
      </c>
      <c r="V42" s="259" t="s">
        <v>485</v>
      </c>
      <c r="W42" s="259" t="s">
        <v>485</v>
      </c>
      <c r="X42" s="259">
        <v>0</v>
      </c>
      <c r="Y42" s="265" t="s">
        <v>539</v>
      </c>
      <c r="Z42" s="259" t="s">
        <v>485</v>
      </c>
      <c r="AA42" s="259" t="s">
        <v>485</v>
      </c>
      <c r="AB42" s="259">
        <v>0</v>
      </c>
      <c r="AC42" s="259" t="s">
        <v>539</v>
      </c>
      <c r="AD42" s="260" t="s">
        <v>485</v>
      </c>
      <c r="AE42" s="260" t="s">
        <v>485</v>
      </c>
      <c r="AF42" s="260">
        <v>0</v>
      </c>
      <c r="AG42" s="260">
        <v>0</v>
      </c>
    </row>
    <row r="43" spans="1:33" s="251" customFormat="1" x14ac:dyDescent="0.25">
      <c r="A43" s="261" t="s">
        <v>506</v>
      </c>
      <c r="B43" s="262" t="s">
        <v>507</v>
      </c>
      <c r="C43" s="259"/>
      <c r="D43" s="259"/>
      <c r="E43" s="259"/>
      <c r="F43" s="259"/>
      <c r="G43" s="259">
        <v>0</v>
      </c>
      <c r="H43" s="259" t="s">
        <v>485</v>
      </c>
      <c r="I43" s="265"/>
      <c r="J43" s="259">
        <v>0</v>
      </c>
      <c r="K43" s="259"/>
      <c r="L43" s="259">
        <v>0</v>
      </c>
      <c r="M43" s="265" t="s">
        <v>539</v>
      </c>
      <c r="N43" s="259" t="s">
        <v>485</v>
      </c>
      <c r="O43" s="259" t="s">
        <v>485</v>
      </c>
      <c r="P43" s="259">
        <v>0</v>
      </c>
      <c r="Q43" s="265" t="s">
        <v>539</v>
      </c>
      <c r="R43" s="259" t="s">
        <v>485</v>
      </c>
      <c r="S43" s="259" t="s">
        <v>485</v>
      </c>
      <c r="T43" s="259">
        <v>0</v>
      </c>
      <c r="U43" s="265" t="s">
        <v>539</v>
      </c>
      <c r="V43" s="259" t="s">
        <v>485</v>
      </c>
      <c r="W43" s="259" t="s">
        <v>485</v>
      </c>
      <c r="X43" s="259">
        <v>0</v>
      </c>
      <c r="Y43" s="265" t="s">
        <v>539</v>
      </c>
      <c r="Z43" s="259" t="s">
        <v>485</v>
      </c>
      <c r="AA43" s="259" t="s">
        <v>485</v>
      </c>
      <c r="AB43" s="259">
        <v>0</v>
      </c>
      <c r="AC43" s="259" t="s">
        <v>539</v>
      </c>
      <c r="AD43" s="260" t="s">
        <v>485</v>
      </c>
      <c r="AE43" s="260" t="s">
        <v>485</v>
      </c>
      <c r="AF43" s="260">
        <v>0</v>
      </c>
      <c r="AG43" s="260">
        <v>0</v>
      </c>
    </row>
    <row r="44" spans="1:33" s="251" customFormat="1" x14ac:dyDescent="0.25">
      <c r="A44" s="261" t="s">
        <v>508</v>
      </c>
      <c r="B44" s="262" t="s">
        <v>509</v>
      </c>
      <c r="C44" s="259"/>
      <c r="D44" s="259"/>
      <c r="E44" s="259"/>
      <c r="F44" s="259"/>
      <c r="G44" s="259">
        <v>0</v>
      </c>
      <c r="H44" s="259" t="s">
        <v>485</v>
      </c>
      <c r="I44" s="265"/>
      <c r="J44" s="259">
        <v>0</v>
      </c>
      <c r="K44" s="259"/>
      <c r="L44" s="259">
        <v>0</v>
      </c>
      <c r="M44" s="265" t="s">
        <v>539</v>
      </c>
      <c r="N44" s="259" t="s">
        <v>485</v>
      </c>
      <c r="O44" s="259" t="s">
        <v>485</v>
      </c>
      <c r="P44" s="259">
        <v>0</v>
      </c>
      <c r="Q44" s="265" t="s">
        <v>539</v>
      </c>
      <c r="R44" s="259" t="s">
        <v>485</v>
      </c>
      <c r="S44" s="259" t="s">
        <v>485</v>
      </c>
      <c r="T44" s="259">
        <v>0</v>
      </c>
      <c r="U44" s="265" t="s">
        <v>539</v>
      </c>
      <c r="V44" s="259" t="s">
        <v>485</v>
      </c>
      <c r="W44" s="259" t="s">
        <v>485</v>
      </c>
      <c r="X44" s="259">
        <v>0</v>
      </c>
      <c r="Y44" s="265" t="s">
        <v>539</v>
      </c>
      <c r="Z44" s="259" t="s">
        <v>485</v>
      </c>
      <c r="AA44" s="259" t="s">
        <v>485</v>
      </c>
      <c r="AB44" s="259">
        <v>0</v>
      </c>
      <c r="AC44" s="259" t="s">
        <v>539</v>
      </c>
      <c r="AD44" s="260" t="s">
        <v>485</v>
      </c>
      <c r="AE44" s="260" t="s">
        <v>485</v>
      </c>
      <c r="AF44" s="260">
        <v>0</v>
      </c>
      <c r="AG44" s="260">
        <v>0</v>
      </c>
    </row>
    <row r="45" spans="1:33" s="251" customFormat="1" x14ac:dyDescent="0.25">
      <c r="A45" s="261" t="s">
        <v>510</v>
      </c>
      <c r="B45" s="262" t="s">
        <v>511</v>
      </c>
      <c r="C45" s="259"/>
      <c r="D45" s="259"/>
      <c r="E45" s="259"/>
      <c r="F45" s="259"/>
      <c r="G45" s="259">
        <v>0</v>
      </c>
      <c r="H45" s="259" t="s">
        <v>485</v>
      </c>
      <c r="I45" s="265"/>
      <c r="J45" s="259">
        <v>0</v>
      </c>
      <c r="K45" s="259"/>
      <c r="L45" s="259">
        <v>0</v>
      </c>
      <c r="M45" s="265" t="s">
        <v>539</v>
      </c>
      <c r="N45" s="259" t="s">
        <v>485</v>
      </c>
      <c r="O45" s="259" t="s">
        <v>485</v>
      </c>
      <c r="P45" s="259">
        <v>0</v>
      </c>
      <c r="Q45" s="265" t="s">
        <v>539</v>
      </c>
      <c r="R45" s="259" t="s">
        <v>485</v>
      </c>
      <c r="S45" s="259" t="s">
        <v>485</v>
      </c>
      <c r="T45" s="259">
        <v>0</v>
      </c>
      <c r="U45" s="265" t="s">
        <v>539</v>
      </c>
      <c r="V45" s="259" t="s">
        <v>485</v>
      </c>
      <c r="W45" s="259" t="s">
        <v>485</v>
      </c>
      <c r="X45" s="259">
        <v>0</v>
      </c>
      <c r="Y45" s="265" t="s">
        <v>539</v>
      </c>
      <c r="Z45" s="259" t="s">
        <v>485</v>
      </c>
      <c r="AA45" s="259" t="s">
        <v>485</v>
      </c>
      <c r="AB45" s="259">
        <v>0</v>
      </c>
      <c r="AC45" s="259" t="s">
        <v>539</v>
      </c>
      <c r="AD45" s="260" t="s">
        <v>485</v>
      </c>
      <c r="AE45" s="260" t="s">
        <v>485</v>
      </c>
      <c r="AF45" s="260">
        <v>0</v>
      </c>
      <c r="AG45" s="260">
        <v>0</v>
      </c>
    </row>
    <row r="46" spans="1:33" s="251" customFormat="1" x14ac:dyDescent="0.25">
      <c r="A46" s="261" t="s">
        <v>512</v>
      </c>
      <c r="B46" s="262" t="s">
        <v>513</v>
      </c>
      <c r="C46" s="259"/>
      <c r="D46" s="259"/>
      <c r="E46" s="259"/>
      <c r="F46" s="259"/>
      <c r="G46" s="259">
        <v>0</v>
      </c>
      <c r="H46" s="259" t="s">
        <v>485</v>
      </c>
      <c r="I46" s="265"/>
      <c r="J46" s="259">
        <v>0</v>
      </c>
      <c r="K46" s="259"/>
      <c r="L46" s="259">
        <v>0</v>
      </c>
      <c r="M46" s="265" t="s">
        <v>539</v>
      </c>
      <c r="N46" s="259" t="s">
        <v>485</v>
      </c>
      <c r="O46" s="259" t="s">
        <v>485</v>
      </c>
      <c r="P46" s="259">
        <v>0</v>
      </c>
      <c r="Q46" s="265" t="s">
        <v>539</v>
      </c>
      <c r="R46" s="259" t="s">
        <v>485</v>
      </c>
      <c r="S46" s="259" t="s">
        <v>485</v>
      </c>
      <c r="T46" s="259">
        <v>0</v>
      </c>
      <c r="U46" s="265" t="s">
        <v>539</v>
      </c>
      <c r="V46" s="259" t="s">
        <v>485</v>
      </c>
      <c r="W46" s="259" t="s">
        <v>485</v>
      </c>
      <c r="X46" s="259">
        <v>0</v>
      </c>
      <c r="Y46" s="265" t="s">
        <v>539</v>
      </c>
      <c r="Z46" s="259" t="s">
        <v>485</v>
      </c>
      <c r="AA46" s="259" t="s">
        <v>485</v>
      </c>
      <c r="AB46" s="259">
        <v>0</v>
      </c>
      <c r="AC46" s="259" t="s">
        <v>539</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x14ac:dyDescent="0.25">
      <c r="A48" s="261" t="s">
        <v>151</v>
      </c>
      <c r="B48" s="264" t="s">
        <v>502</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500</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503</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514</v>
      </c>
      <c r="B55" s="262" t="s">
        <v>504</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515</v>
      </c>
      <c r="B56" s="262" t="s">
        <v>505</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516</v>
      </c>
      <c r="B57" s="262" t="s">
        <v>507</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517</v>
      </c>
      <c r="B58" s="262" t="s">
        <v>509</v>
      </c>
      <c r="C58" s="259"/>
      <c r="D58" s="259"/>
      <c r="E58" s="259"/>
      <c r="F58" s="259"/>
      <c r="G58" s="259">
        <v>0</v>
      </c>
      <c r="H58" s="259" t="s">
        <v>485</v>
      </c>
      <c r="I58" s="259"/>
      <c r="J58" s="259">
        <v>2</v>
      </c>
      <c r="K58" s="259"/>
      <c r="L58" s="259">
        <v>5</v>
      </c>
      <c r="M58" s="259"/>
      <c r="N58" s="259" t="s">
        <v>485</v>
      </c>
      <c r="O58" s="259"/>
      <c r="P58" s="259">
        <v>2</v>
      </c>
      <c r="Q58" s="259"/>
      <c r="R58" s="259" t="s">
        <v>485</v>
      </c>
      <c r="S58" s="259"/>
      <c r="T58" s="259">
        <v>0</v>
      </c>
      <c r="U58" s="259"/>
      <c r="V58" s="259" t="s">
        <v>485</v>
      </c>
      <c r="W58" s="259"/>
      <c r="X58" s="259">
        <v>0</v>
      </c>
      <c r="Y58" s="259"/>
      <c r="Z58" s="259" t="s">
        <v>485</v>
      </c>
      <c r="AA58" s="259"/>
      <c r="AB58" s="259">
        <v>0</v>
      </c>
      <c r="AC58" s="259"/>
      <c r="AD58" s="260" t="s">
        <v>485</v>
      </c>
      <c r="AE58" s="260"/>
      <c r="AF58" s="260">
        <v>7</v>
      </c>
      <c r="AG58" s="260">
        <v>0</v>
      </c>
    </row>
    <row r="59" spans="1:33" s="251" customFormat="1" x14ac:dyDescent="0.25">
      <c r="A59" s="261" t="s">
        <v>518</v>
      </c>
      <c r="B59" s="262" t="s">
        <v>511</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519</v>
      </c>
      <c r="B60" s="262" t="s">
        <v>513</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15.686492165262251</v>
      </c>
      <c r="E62" s="259"/>
      <c r="F62" s="259"/>
      <c r="G62" s="259">
        <v>0</v>
      </c>
      <c r="H62" s="259" t="s">
        <v>485</v>
      </c>
      <c r="I62" s="259"/>
      <c r="J62" s="259">
        <v>3.6785000000000001</v>
      </c>
      <c r="K62" s="259"/>
      <c r="L62" s="259">
        <v>8.5259003917499996</v>
      </c>
      <c r="M62" s="259"/>
      <c r="N62" s="259" t="s">
        <v>485</v>
      </c>
      <c r="O62" s="259"/>
      <c r="P62" s="259">
        <v>3.4820917735122512</v>
      </c>
      <c r="Q62" s="259"/>
      <c r="R62" s="259" t="s">
        <v>485</v>
      </c>
      <c r="S62" s="259"/>
      <c r="T62" s="259">
        <v>0</v>
      </c>
      <c r="U62" s="259"/>
      <c r="V62" s="259" t="s">
        <v>485</v>
      </c>
      <c r="W62" s="259"/>
      <c r="X62" s="259">
        <v>0</v>
      </c>
      <c r="Y62" s="259"/>
      <c r="Z62" s="259" t="s">
        <v>485</v>
      </c>
      <c r="AA62" s="259"/>
      <c r="AB62" s="259">
        <v>0</v>
      </c>
      <c r="AC62" s="259"/>
      <c r="AD62" s="260" t="s">
        <v>485</v>
      </c>
      <c r="AE62" s="260"/>
      <c r="AF62" s="260">
        <v>12.007992165262252</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520</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521</v>
      </c>
      <c r="B68" s="264" t="s">
        <v>522</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523</v>
      </c>
      <c r="B69" s="264" t="s">
        <v>524</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525</v>
      </c>
      <c r="B70" s="264" t="s">
        <v>526</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527</v>
      </c>
      <c r="B71" s="264" t="s">
        <v>528</v>
      </c>
      <c r="C71" s="259"/>
      <c r="D71" s="259"/>
      <c r="E71" s="259"/>
      <c r="F71" s="259"/>
      <c r="G71" s="259">
        <v>0</v>
      </c>
      <c r="H71" s="259" t="s">
        <v>485</v>
      </c>
      <c r="I71" s="259"/>
      <c r="J71" s="259">
        <v>2</v>
      </c>
      <c r="K71" s="259"/>
      <c r="L71" s="259">
        <v>5</v>
      </c>
      <c r="M71" s="259"/>
      <c r="N71" s="259" t="s">
        <v>485</v>
      </c>
      <c r="O71" s="259"/>
      <c r="P71" s="259">
        <v>2</v>
      </c>
      <c r="Q71" s="259"/>
      <c r="R71" s="259" t="s">
        <v>485</v>
      </c>
      <c r="S71" s="259"/>
      <c r="T71" s="259">
        <v>0</v>
      </c>
      <c r="U71" s="259"/>
      <c r="V71" s="259" t="s">
        <v>485</v>
      </c>
      <c r="W71" s="259"/>
      <c r="X71" s="259">
        <v>0</v>
      </c>
      <c r="Y71" s="259"/>
      <c r="Z71" s="259" t="s">
        <v>485</v>
      </c>
      <c r="AA71" s="259"/>
      <c r="AB71" s="259">
        <v>0</v>
      </c>
      <c r="AC71" s="259"/>
      <c r="AD71" s="260" t="s">
        <v>485</v>
      </c>
      <c r="AE71" s="260"/>
      <c r="AF71" s="260">
        <v>7</v>
      </c>
      <c r="AG71" s="260">
        <v>0</v>
      </c>
    </row>
    <row r="72" spans="1:33" s="251" customFormat="1" x14ac:dyDescent="0.25">
      <c r="A72" s="261" t="s">
        <v>529</v>
      </c>
      <c r="B72" s="264" t="s">
        <v>530</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531</v>
      </c>
      <c r="B73" s="264" t="s">
        <v>532</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x14ac:dyDescent="0.25">
      <c r="A76" s="261" t="s">
        <v>222</v>
      </c>
      <c r="B76" s="264" t="s">
        <v>502</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500</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501</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503</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533</v>
      </c>
      <c r="B81" s="262" t="s">
        <v>504</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534</v>
      </c>
      <c r="B82" s="262" t="s">
        <v>505</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535</v>
      </c>
      <c r="B83" s="262" t="s">
        <v>507</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536</v>
      </c>
      <c r="B84" s="262" t="s">
        <v>509</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537</v>
      </c>
      <c r="B85" s="262" t="s">
        <v>511</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538</v>
      </c>
      <c r="B86" s="262" t="s">
        <v>513</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X20:AA20"/>
    <mergeCell ref="X21:Y21"/>
    <mergeCell ref="Z21:AA21"/>
    <mergeCell ref="A4:AC4"/>
    <mergeCell ref="A12:AC12"/>
    <mergeCell ref="A9:AC9"/>
    <mergeCell ref="A11:AC11"/>
    <mergeCell ref="A8:AC8"/>
    <mergeCell ref="A6:AC6"/>
    <mergeCell ref="B20:B22"/>
    <mergeCell ref="P20:S20"/>
    <mergeCell ref="P21:Q21"/>
    <mergeCell ref="R21:S21"/>
    <mergeCell ref="T20:W20"/>
    <mergeCell ref="T21:U21"/>
    <mergeCell ref="V21:W21"/>
    <mergeCell ref="H20:K20"/>
    <mergeCell ref="J21:K21"/>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7"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M_PK1900.01.01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
        <v>491</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471</v>
      </c>
      <c r="F22" s="430"/>
      <c r="G22" s="430"/>
      <c r="H22" s="430"/>
      <c r="I22" s="430"/>
      <c r="J22" s="430"/>
      <c r="K22" s="430"/>
      <c r="L22" s="431"/>
      <c r="M22" s="423" t="s">
        <v>49</v>
      </c>
      <c r="N22" s="423" t="s">
        <v>48</v>
      </c>
      <c r="O22" s="423" t="s">
        <v>47</v>
      </c>
      <c r="P22" s="432" t="s">
        <v>235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131</v>
      </c>
      <c r="G23" s="440" t="s">
        <v>130</v>
      </c>
      <c r="H23" s="440" t="s">
        <v>129</v>
      </c>
      <c r="I23" s="444" t="s">
        <v>383</v>
      </c>
      <c r="J23" s="444" t="s">
        <v>384</v>
      </c>
      <c r="K23" s="444" t="s">
        <v>385</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227" t="s">
        <v>13</v>
      </c>
      <c r="AG24" s="227" t="s">
        <v>12</v>
      </c>
      <c r="AH24" s="161" t="s">
        <v>2</v>
      </c>
      <c r="AI24" s="161"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7" t="str">
        <f>'1. паспорт местоположение'!A5:C5</f>
        <v>Год раскрытия информации: 2022 год</v>
      </c>
      <c r="B5" s="447"/>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2" t="str">
        <f>'1. паспорт местоположение'!A12:C12</f>
        <v>M_PK1900.01.01</v>
      </c>
      <c r="B12" s="282"/>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1"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81"/>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51" t="s">
        <v>461</v>
      </c>
      <c r="B18" s="452"/>
    </row>
    <row r="19" spans="1:2" x14ac:dyDescent="0.25">
      <c r="B19" s="42"/>
    </row>
    <row r="20" spans="1:2" ht="16.5" thickBot="1" x14ac:dyDescent="0.3">
      <c r="B20" s="138"/>
    </row>
    <row r="21" spans="1:2" ht="83.25" customHeight="1" thickBot="1" x14ac:dyDescent="0.3">
      <c r="A21" s="139" t="s">
        <v>333</v>
      </c>
      <c r="B21" s="192" t="s">
        <v>492</v>
      </c>
    </row>
    <row r="22" spans="1:2" ht="27.75" customHeight="1" thickBot="1" x14ac:dyDescent="0.3">
      <c r="A22" s="139" t="s">
        <v>334</v>
      </c>
      <c r="B22" s="182" t="s">
        <v>488</v>
      </c>
    </row>
    <row r="23" spans="1:2" ht="22.5" customHeight="1" thickBot="1" x14ac:dyDescent="0.3">
      <c r="A23" s="139" t="s">
        <v>316</v>
      </c>
      <c r="B23" s="193" t="s">
        <v>493</v>
      </c>
    </row>
    <row r="24" spans="1:2" ht="24.75" customHeight="1" thickBot="1" x14ac:dyDescent="0.3">
      <c r="A24" s="139" t="s">
        <v>335</v>
      </c>
      <c r="B24" s="183">
        <v>9</v>
      </c>
    </row>
    <row r="25" spans="1:2" ht="28.5" customHeight="1" thickBot="1" x14ac:dyDescent="0.3">
      <c r="A25" s="140" t="s">
        <v>336</v>
      </c>
      <c r="B25" s="194" t="s">
        <v>560</v>
      </c>
    </row>
    <row r="26" spans="1:2" ht="37.5" customHeight="1" thickBot="1" x14ac:dyDescent="0.3">
      <c r="A26" s="141" t="s">
        <v>337</v>
      </c>
      <c r="B26" s="184" t="str">
        <f>'3.3 паспорт описание'!C30</f>
        <v>Н</v>
      </c>
    </row>
    <row r="27" spans="1:2" ht="29.25" thickBot="1" x14ac:dyDescent="0.3">
      <c r="A27" s="195" t="s">
        <v>554</v>
      </c>
      <c r="B27" s="196">
        <f>'6.2. Паспорт фин осв ввод'!D24</f>
        <v>18.823790598314698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495</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29.25" thickBot="1" x14ac:dyDescent="0.3">
      <c r="A43" s="148" t="s">
        <v>496</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497</v>
      </c>
    </row>
    <row r="74" spans="1:2" ht="16.5" thickBot="1" x14ac:dyDescent="0.3">
      <c r="A74" s="146" t="s">
        <v>370</v>
      </c>
      <c r="B74" s="152" t="s">
        <v>497</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8" t="s">
        <v>481</v>
      </c>
    </row>
    <row r="79" spans="1:2" x14ac:dyDescent="0.25">
      <c r="A79" s="146" t="s">
        <v>375</v>
      </c>
      <c r="B79" s="449"/>
    </row>
    <row r="80" spans="1:2" x14ac:dyDescent="0.25">
      <c r="A80" s="146" t="s">
        <v>376</v>
      </c>
      <c r="B80" s="449"/>
    </row>
    <row r="81" spans="1:2" x14ac:dyDescent="0.25">
      <c r="A81" s="146" t="s">
        <v>377</v>
      </c>
      <c r="B81" s="449"/>
    </row>
    <row r="82" spans="1:2" x14ac:dyDescent="0.25">
      <c r="A82" s="146" t="s">
        <v>378</v>
      </c>
      <c r="B82" s="449"/>
    </row>
    <row r="83" spans="1:2" ht="16.5" thickBot="1" x14ac:dyDescent="0.3">
      <c r="A83" s="154" t="s">
        <v>379</v>
      </c>
      <c r="B83" s="450"/>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2022-11-02T10:04:32Z</dcterms:modified>
</cp:coreProperties>
</file>